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1840" windowHeight="13740"/>
  </bookViews>
  <sheets>
    <sheet name="Приложение 2" sheetId="2" r:id="rId1"/>
  </sheets>
  <definedNames>
    <definedName name="_xlnm.Print_Titles" localSheetId="0">'Приложение 2'!$12:$12</definedName>
  </definedNames>
  <calcPr calcId="145621"/>
</workbook>
</file>

<file path=xl/calcChain.xml><?xml version="1.0" encoding="utf-8"?>
<calcChain xmlns="http://schemas.openxmlformats.org/spreadsheetml/2006/main">
  <c r="F25" i="2" l="1"/>
  <c r="F13" i="2"/>
  <c r="F28" i="2"/>
  <c r="F17" i="2"/>
  <c r="F37" i="2"/>
</calcChain>
</file>

<file path=xl/sharedStrings.xml><?xml version="1.0" encoding="utf-8"?>
<sst xmlns="http://schemas.openxmlformats.org/spreadsheetml/2006/main" count="45" uniqueCount="38">
  <si>
    <t/>
  </si>
  <si>
    <t>Другие вопросы в области средств массовой информации</t>
  </si>
  <si>
    <t>СРЕДСТВА МАССОВОЙ ИНФОРМАЦИИ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</si>
  <si>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</si>
  <si>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</si>
  <si>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</si>
  <si>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</si>
  <si>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</si>
  <si>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</si>
  <si>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</si>
  <si>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</si>
  <si>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</si>
  <si>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</si>
  <si>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</si>
  <si>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</si>
  <si>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</si>
  <si>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</si>
  <si>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</si>
  <si>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</si>
  <si>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</si>
  <si>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</si>
  <si>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</si>
  <si>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</si>
  <si>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</si>
  <si>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</si>
  <si>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Мероприятие</t>
  </si>
  <si>
    <t>Сумма на  год</t>
  </si>
  <si>
    <t>ПР</t>
  </si>
  <si>
    <t>Рз</t>
  </si>
  <si>
    <t>Наименование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</si>
  <si>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</si>
  <si>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</si>
  <si>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</si>
  <si>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Приложение № 2</t>
  </si>
  <si>
    <t>Распределение  бюджетных ассигнований  по разделам и подразделам классификации расходов  бюджета муниципального образования городское поселение Междуреченский на 2019 год</t>
  </si>
  <si>
    <t xml:space="preserve">(в рублях)
</t>
  </si>
  <si>
    <t>ИТОГО</t>
  </si>
  <si>
    <t>от 29 января 2019 года №25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</si>
</sst>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;0.00"/>
    <numFmt numFmtId="166" formatCode="00\.00\.00\.00\.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i/>
      <sz val="11"/>
      <name val="Times New Roman"/>
      <family val="1"/>
      <charset val="204"/>
    </font>
    <font>
      <sz val="9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Alignment="1"/>
    <xf numFmtId="0" fontId="2" fillId="0" borderId="0" xfId="0" applyFont="1" applyAlignment="1">
      <alignment horizontal="right"/>
    </xf>
    <xf numFmtId="0" fontId="2" fillId="0" borderId="0" xfId="2" applyFont="1" applyAlignment="1">
      <alignment horizontal="right" vertical="center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5" fillId="0" borderId="0" xfId="1" applyNumberFormat="1" applyFont="1" applyFill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167" fontId="4" fillId="2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4" xfId="1" applyNumberFormat="1" applyFont="1" applyFill="1" applyBorder="1" applyAlignment="1" applyProtection="1">
      <alignment vertical="top" wrapText="1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_бюджет 2008 (функц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showZeros="0" tabSelected="1" workbookViewId="0">
      <selection activeCell="E13" sqref="E13"/>
    </sheetView>
  </sheetViews>
  <sheetFormatPr defaultColWidth="9.140625" defaultRowHeight="12.75" x14ac:dyDescent="0.2"/>
  <cols>
    <col min="1" max="1" width="1.42578125" style="1" customWidth="1"/>
    <col min="2" max="2" width="9.140625" style="1" customWidth="1"/>
    <col min="3" max="3" width="93.7109375" style="1" customWidth="1"/>
    <col min="4" max="5" width="7.140625" style="1" customWidth="1"/>
    <col min="6" max="6" width="19.28515625" style="1" customWidth="1"/>
    <col min="7" max="7" width="0" style="1" hidden="1" customWidth="1"/>
    <col min="8" max="242" width="9.140625" style="1" customWidth="1"/>
    <col min="243" max="16384" width="9.140625" style="1"/>
  </cols>
  <sheetData>
    <row r="1" spans="1:10" ht="15.75" customHeight="1" x14ac:dyDescent="0.25">
      <c r="B1" s="4"/>
      <c r="C1" s="4"/>
      <c r="D1" s="4"/>
      <c r="E1" s="4"/>
      <c r="F1" s="5" t="s">
        <v>33</v>
      </c>
      <c r="G1" s="4"/>
    </row>
    <row r="2" spans="1:10" ht="15.75" customHeight="1" x14ac:dyDescent="0.25">
      <c r="B2" s="4"/>
      <c r="C2" s="4"/>
      <c r="D2" s="4"/>
      <c r="E2" s="4"/>
      <c r="F2" s="5" t="s">
        <v>30</v>
      </c>
      <c r="G2" s="4"/>
    </row>
    <row r="3" spans="1:10" ht="15.75" customHeight="1" x14ac:dyDescent="0.25">
      <c r="B3" s="4"/>
      <c r="C3" s="4"/>
      <c r="D3" s="4"/>
      <c r="E3" s="4"/>
      <c r="F3" s="5" t="s">
        <v>31</v>
      </c>
      <c r="G3" s="4"/>
    </row>
    <row r="4" spans="1:10" ht="15.75" customHeight="1" x14ac:dyDescent="0.25">
      <c r="A4" s="2"/>
      <c r="B4" s="4"/>
      <c r="C4" s="4"/>
      <c r="D4" s="4"/>
      <c r="E4" s="4"/>
      <c r="F4" s="5" t="s">
        <v>32</v>
      </c>
      <c r="G4" s="4"/>
      <c r="H4" s="2"/>
      <c r="I4" s="2"/>
      <c r="J4" s="2"/>
    </row>
    <row r="5" spans="1:10" ht="15.75" customHeight="1" x14ac:dyDescent="0.2">
      <c r="A5" s="3"/>
      <c r="B5" s="4"/>
      <c r="C5" s="4"/>
      <c r="D5" s="4"/>
      <c r="E5" s="4"/>
      <c r="F5" s="6" t="s">
        <v>37</v>
      </c>
      <c r="G5" s="4"/>
      <c r="H5" s="2"/>
      <c r="I5" s="2"/>
      <c r="J5" s="2"/>
    </row>
    <row r="6" spans="1:10" ht="15.75" customHeight="1" x14ac:dyDescent="0.2">
      <c r="A6" s="3"/>
      <c r="B6" s="4"/>
      <c r="C6" s="4"/>
      <c r="D6" s="4"/>
      <c r="E6" s="4"/>
      <c r="F6" s="4"/>
      <c r="G6" s="4"/>
      <c r="H6" s="2"/>
      <c r="I6" s="2"/>
      <c r="J6" s="2"/>
    </row>
    <row r="7" spans="1:10" s="9" customFormat="1" ht="37.5" customHeight="1" x14ac:dyDescent="0.25">
      <c r="A7" s="7"/>
      <c r="B7" s="26" t="s">
        <v>34</v>
      </c>
      <c r="C7" s="26"/>
      <c r="D7" s="26"/>
      <c r="E7" s="26"/>
      <c r="F7" s="26"/>
      <c r="G7" s="26"/>
      <c r="H7" s="8"/>
      <c r="I7" s="8"/>
      <c r="J7" s="8"/>
    </row>
    <row r="8" spans="1:10" s="9" customFormat="1" ht="15.75" customHeight="1" x14ac:dyDescent="0.25">
      <c r="A8" s="10"/>
      <c r="B8" s="7"/>
      <c r="C8" s="10"/>
      <c r="D8" s="10"/>
      <c r="E8" s="10"/>
      <c r="F8" s="21" t="s">
        <v>35</v>
      </c>
      <c r="G8" s="10"/>
      <c r="H8" s="8"/>
      <c r="I8" s="8"/>
      <c r="J8" s="8"/>
    </row>
    <row r="9" spans="1:10" s="9" customFormat="1" ht="18" customHeight="1" x14ac:dyDescent="0.25">
      <c r="A9" s="10"/>
      <c r="B9" s="25" t="s">
        <v>29</v>
      </c>
      <c r="C9" s="25"/>
      <c r="D9" s="25" t="s">
        <v>28</v>
      </c>
      <c r="E9" s="25" t="s">
        <v>27</v>
      </c>
      <c r="F9" s="25" t="s">
        <v>26</v>
      </c>
      <c r="G9" s="11"/>
      <c r="H9" s="8"/>
      <c r="I9" s="8"/>
      <c r="J9" s="8"/>
    </row>
    <row r="10" spans="1:10" s="9" customFormat="1" ht="15" customHeight="1" x14ac:dyDescent="0.25">
      <c r="A10" s="10"/>
      <c r="B10" s="25"/>
      <c r="C10" s="25"/>
      <c r="D10" s="25"/>
      <c r="E10" s="25"/>
      <c r="F10" s="25"/>
      <c r="G10" s="11"/>
      <c r="H10" s="8"/>
      <c r="I10" s="8"/>
      <c r="J10" s="8"/>
    </row>
    <row r="11" spans="1:10" s="9" customFormat="1" ht="13.5" customHeight="1" x14ac:dyDescent="0.25">
      <c r="A11" s="10"/>
      <c r="B11" s="25"/>
      <c r="C11" s="25"/>
      <c r="D11" s="25"/>
      <c r="E11" s="25"/>
      <c r="F11" s="25"/>
      <c r="G11" s="12" t="s">
        <v>25</v>
      </c>
      <c r="H11" s="8"/>
      <c r="I11" s="8"/>
      <c r="J11" s="8"/>
    </row>
    <row r="12" spans="1:10" s="9" customFormat="1" ht="18.75" customHeight="1" x14ac:dyDescent="0.25">
      <c r="A12" s="10"/>
      <c r="B12" s="27">
        <v>1</v>
      </c>
      <c r="C12" s="27"/>
      <c r="D12" s="13">
        <v>2</v>
      </c>
      <c r="E12" s="13">
        <v>3</v>
      </c>
      <c r="F12" s="13">
        <v>4</v>
      </c>
      <c r="G12" s="14"/>
      <c r="H12" s="8"/>
      <c r="I12" s="8"/>
      <c r="J12" s="8"/>
    </row>
    <row r="13" spans="1:10" s="9" customFormat="1" ht="24.75" customHeight="1" x14ac:dyDescent="0.25">
      <c r="A13" s="15"/>
      <c r="B13" s="23" t="s">
        <v>24</v>
      </c>
      <c r="C13" s="24"/>
      <c r="D13" s="16">
        <v>1</v>
      </c>
      <c r="E13" s="16" t="s">
        <v>0</v>
      </c>
      <c r="F13" s="20">
        <f>32773040.93-85500</f>
        <v>32687540.93</v>
      </c>
      <c r="G13" s="17"/>
      <c r="H13" s="8"/>
      <c r="I13" s="8"/>
      <c r="J13" s="8"/>
    </row>
    <row r="14" spans="1:10" s="9" customFormat="1" ht="36" customHeight="1" x14ac:dyDescent="0.25">
      <c r="A14" s="15"/>
      <c r="B14" s="28" t="s">
        <v>23</v>
      </c>
      <c r="C14" s="29"/>
      <c r="D14" s="16">
        <v>1</v>
      </c>
      <c r="E14" s="16">
        <v>2</v>
      </c>
      <c r="F14" s="20">
        <v>1936291.75</v>
      </c>
      <c r="G14" s="17"/>
      <c r="H14" s="8"/>
      <c r="I14" s="8"/>
      <c r="J14" s="8"/>
    </row>
    <row r="15" spans="1:10" s="9" customFormat="1" ht="35.25" customHeight="1" x14ac:dyDescent="0.25">
      <c r="A15" s="15"/>
      <c r="B15" s="28" t="s">
        <v>22</v>
      </c>
      <c r="C15" s="29"/>
      <c r="D15" s="16">
        <v>1</v>
      </c>
      <c r="E15" s="16">
        <v>4</v>
      </c>
      <c r="F15" s="20">
        <v>15915193.18</v>
      </c>
      <c r="G15" s="17"/>
      <c r="H15" s="8"/>
      <c r="I15" s="8"/>
      <c r="J15" s="8"/>
    </row>
    <row r="16" spans="1:10" s="9" customFormat="1" ht="16.5" x14ac:dyDescent="0.25">
      <c r="A16" s="15"/>
      <c r="B16" s="28" t="s">
        <v>21</v>
      </c>
      <c r="C16" s="29"/>
      <c r="D16" s="16">
        <v>1</v>
      </c>
      <c r="E16" s="16">
        <v>11</v>
      </c>
      <c r="F16" s="20">
        <v>50000</v>
      </c>
      <c r="G16" s="17"/>
      <c r="H16" s="8"/>
      <c r="I16" s="8"/>
      <c r="J16" s="8"/>
    </row>
    <row r="17" spans="1:10" s="9" customFormat="1" ht="16.5" x14ac:dyDescent="0.25">
      <c r="A17" s="15"/>
      <c r="B17" s="28" t="s">
        <v>20</v>
      </c>
      <c r="C17" s="29"/>
      <c r="D17" s="16">
        <v>1</v>
      </c>
      <c r="E17" s="16">
        <v>13</v>
      </c>
      <c r="F17" s="20">
        <f>14871556-85500</f>
        <v>14786056</v>
      </c>
      <c r="G17" s="17"/>
      <c r="H17" s="8"/>
      <c r="I17" s="8"/>
      <c r="J17" s="8"/>
    </row>
    <row r="18" spans="1:10" s="9" customFormat="1" ht="16.5" x14ac:dyDescent="0.25">
      <c r="A18" s="15"/>
      <c r="B18" s="28" t="s">
        <v>19</v>
      </c>
      <c r="C18" s="29"/>
      <c r="D18" s="16">
        <v>3</v>
      </c>
      <c r="E18" s="16" t="s">
        <v>0</v>
      </c>
      <c r="F18" s="20">
        <v>20988</v>
      </c>
      <c r="G18" s="17"/>
      <c r="H18" s="8"/>
      <c r="I18" s="8"/>
      <c r="J18" s="8"/>
    </row>
    <row r="19" spans="1:10" s="9" customFormat="1" ht="20.25" customHeight="1" x14ac:dyDescent="0.25">
      <c r="A19" s="15"/>
      <c r="B19" s="28" t="s">
        <v>18</v>
      </c>
      <c r="C19" s="29"/>
      <c r="D19" s="16">
        <v>3</v>
      </c>
      <c r="E19" s="16">
        <v>14</v>
      </c>
      <c r="F19" s="20">
        <v>20988</v>
      </c>
      <c r="G19" s="17"/>
      <c r="H19" s="8"/>
      <c r="I19" s="8"/>
      <c r="J19" s="8"/>
    </row>
    <row r="20" spans="1:10" s="9" customFormat="1" ht="16.5" x14ac:dyDescent="0.25">
      <c r="A20" s="15"/>
      <c r="B20" s="28" t="s">
        <v>17</v>
      </c>
      <c r="C20" s="29"/>
      <c r="D20" s="16">
        <v>4</v>
      </c>
      <c r="E20" s="16" t="s">
        <v>0</v>
      </c>
      <c r="F20" s="20">
        <v>62981347</v>
      </c>
      <c r="G20" s="17"/>
      <c r="H20" s="8"/>
      <c r="I20" s="8"/>
      <c r="J20" s="8"/>
    </row>
    <row r="21" spans="1:10" s="9" customFormat="1" ht="16.5" x14ac:dyDescent="0.25">
      <c r="A21" s="15"/>
      <c r="B21" s="28" t="s">
        <v>16</v>
      </c>
      <c r="C21" s="29"/>
      <c r="D21" s="16">
        <v>4</v>
      </c>
      <c r="E21" s="16">
        <v>1</v>
      </c>
      <c r="F21" s="20">
        <v>1000000</v>
      </c>
      <c r="G21" s="17"/>
      <c r="H21" s="8"/>
      <c r="I21" s="8"/>
      <c r="J21" s="8"/>
    </row>
    <row r="22" spans="1:10" s="9" customFormat="1" ht="16.5" x14ac:dyDescent="0.25">
      <c r="A22" s="15"/>
      <c r="B22" s="28" t="s">
        <v>15</v>
      </c>
      <c r="C22" s="29"/>
      <c r="D22" s="16">
        <v>4</v>
      </c>
      <c r="E22" s="16">
        <v>8</v>
      </c>
      <c r="F22" s="20">
        <v>13629863.470000001</v>
      </c>
      <c r="G22" s="17"/>
      <c r="H22" s="8"/>
      <c r="I22" s="8"/>
      <c r="J22" s="8"/>
    </row>
    <row r="23" spans="1:10" s="9" customFormat="1" ht="16.5" x14ac:dyDescent="0.25">
      <c r="A23" s="15"/>
      <c r="B23" s="28" t="s">
        <v>14</v>
      </c>
      <c r="C23" s="29"/>
      <c r="D23" s="16">
        <v>4</v>
      </c>
      <c r="E23" s="16">
        <v>9</v>
      </c>
      <c r="F23" s="20">
        <v>48296683.530000001</v>
      </c>
      <c r="G23" s="17"/>
      <c r="H23" s="8"/>
      <c r="I23" s="8"/>
      <c r="J23" s="8"/>
    </row>
    <row r="24" spans="1:10" s="9" customFormat="1" ht="16.5" x14ac:dyDescent="0.25">
      <c r="A24" s="15"/>
      <c r="B24" s="28" t="s">
        <v>13</v>
      </c>
      <c r="C24" s="29"/>
      <c r="D24" s="16">
        <v>4</v>
      </c>
      <c r="E24" s="16">
        <v>10</v>
      </c>
      <c r="F24" s="20">
        <v>54800</v>
      </c>
      <c r="G24" s="17"/>
      <c r="H24" s="8"/>
      <c r="I24" s="8"/>
      <c r="J24" s="8"/>
    </row>
    <row r="25" spans="1:10" s="9" customFormat="1" ht="16.5" x14ac:dyDescent="0.25">
      <c r="A25" s="15"/>
      <c r="B25" s="28" t="s">
        <v>12</v>
      </c>
      <c r="C25" s="29"/>
      <c r="D25" s="16">
        <v>5</v>
      </c>
      <c r="E25" s="16" t="s">
        <v>0</v>
      </c>
      <c r="F25" s="20">
        <f>55366577.29+1464.25+85500</f>
        <v>55453541.539999999</v>
      </c>
      <c r="G25" s="17"/>
      <c r="H25" s="8"/>
      <c r="I25" s="8"/>
      <c r="J25" s="8"/>
    </row>
    <row r="26" spans="1:10" s="9" customFormat="1" ht="16.5" x14ac:dyDescent="0.25">
      <c r="A26" s="15"/>
      <c r="B26" s="28" t="s">
        <v>11</v>
      </c>
      <c r="C26" s="29"/>
      <c r="D26" s="16">
        <v>5</v>
      </c>
      <c r="E26" s="16">
        <v>1</v>
      </c>
      <c r="F26" s="20">
        <v>925541.17</v>
      </c>
      <c r="G26" s="17"/>
      <c r="H26" s="8"/>
      <c r="I26" s="8"/>
      <c r="J26" s="8"/>
    </row>
    <row r="27" spans="1:10" s="9" customFormat="1" ht="16.5" x14ac:dyDescent="0.25">
      <c r="A27" s="15"/>
      <c r="B27" s="28" t="s">
        <v>10</v>
      </c>
      <c r="C27" s="29"/>
      <c r="D27" s="16">
        <v>5</v>
      </c>
      <c r="E27" s="16">
        <v>2</v>
      </c>
      <c r="F27" s="20">
        <v>31387634.300000001</v>
      </c>
      <c r="G27" s="17"/>
      <c r="H27" s="8"/>
      <c r="I27" s="8"/>
      <c r="J27" s="8"/>
    </row>
    <row r="28" spans="1:10" s="9" customFormat="1" ht="16.5" x14ac:dyDescent="0.25">
      <c r="A28" s="15"/>
      <c r="B28" s="28" t="s">
        <v>9</v>
      </c>
      <c r="C28" s="29"/>
      <c r="D28" s="16">
        <v>5</v>
      </c>
      <c r="E28" s="16">
        <v>3</v>
      </c>
      <c r="F28" s="20">
        <f>23053401.82+1464.25+85500</f>
        <v>23140366.07</v>
      </c>
      <c r="G28" s="17"/>
      <c r="H28" s="8"/>
      <c r="I28" s="8"/>
      <c r="J28" s="8"/>
    </row>
    <row r="29" spans="1:10" s="9" customFormat="1" ht="16.5" x14ac:dyDescent="0.25">
      <c r="A29" s="15"/>
      <c r="B29" s="28" t="s">
        <v>8</v>
      </c>
      <c r="C29" s="29"/>
      <c r="D29" s="16">
        <v>8</v>
      </c>
      <c r="E29" s="16" t="s">
        <v>0</v>
      </c>
      <c r="F29" s="20">
        <v>12000000</v>
      </c>
      <c r="G29" s="17"/>
      <c r="H29" s="8"/>
      <c r="I29" s="8"/>
      <c r="J29" s="8"/>
    </row>
    <row r="30" spans="1:10" s="9" customFormat="1" ht="16.5" x14ac:dyDescent="0.25">
      <c r="A30" s="15"/>
      <c r="B30" s="28" t="s">
        <v>7</v>
      </c>
      <c r="C30" s="29"/>
      <c r="D30" s="16">
        <v>8</v>
      </c>
      <c r="E30" s="16">
        <v>1</v>
      </c>
      <c r="F30" s="20">
        <v>12000000</v>
      </c>
      <c r="G30" s="17"/>
      <c r="H30" s="8"/>
      <c r="I30" s="8"/>
      <c r="J30" s="8"/>
    </row>
    <row r="31" spans="1:10" s="9" customFormat="1" ht="16.5" x14ac:dyDescent="0.25">
      <c r="A31" s="15"/>
      <c r="B31" s="28" t="s">
        <v>6</v>
      </c>
      <c r="C31" s="29"/>
      <c r="D31" s="16">
        <v>10</v>
      </c>
      <c r="E31" s="16" t="s">
        <v>0</v>
      </c>
      <c r="F31" s="20">
        <v>1020000</v>
      </c>
      <c r="G31" s="17"/>
      <c r="H31" s="8"/>
      <c r="I31" s="8"/>
      <c r="J31" s="8"/>
    </row>
    <row r="32" spans="1:10" s="9" customFormat="1" ht="16.5" x14ac:dyDescent="0.25">
      <c r="A32" s="15"/>
      <c r="B32" s="28" t="s">
        <v>5</v>
      </c>
      <c r="C32" s="29"/>
      <c r="D32" s="16">
        <v>10</v>
      </c>
      <c r="E32" s="16">
        <v>1</v>
      </c>
      <c r="F32" s="20">
        <v>1020000</v>
      </c>
      <c r="G32" s="17"/>
      <c r="H32" s="8"/>
      <c r="I32" s="8"/>
      <c r="J32" s="8"/>
    </row>
    <row r="33" spans="1:10" s="9" customFormat="1" ht="16.5" x14ac:dyDescent="0.25">
      <c r="A33" s="15"/>
      <c r="B33" s="28" t="s">
        <v>4</v>
      </c>
      <c r="C33" s="29"/>
      <c r="D33" s="16">
        <v>11</v>
      </c>
      <c r="E33" s="16" t="s">
        <v>0</v>
      </c>
      <c r="F33" s="20">
        <v>10090860</v>
      </c>
      <c r="G33" s="17"/>
      <c r="H33" s="8"/>
      <c r="I33" s="8"/>
      <c r="J33" s="8"/>
    </row>
    <row r="34" spans="1:10" s="9" customFormat="1" ht="16.5" x14ac:dyDescent="0.25">
      <c r="A34" s="15"/>
      <c r="B34" s="28" t="s">
        <v>3</v>
      </c>
      <c r="C34" s="29"/>
      <c r="D34" s="16">
        <v>11</v>
      </c>
      <c r="E34" s="16">
        <v>1</v>
      </c>
      <c r="F34" s="20">
        <v>10090860</v>
      </c>
      <c r="G34" s="17"/>
      <c r="H34" s="8"/>
      <c r="I34" s="8"/>
      <c r="J34" s="8"/>
    </row>
    <row r="35" spans="1:10" s="9" customFormat="1" ht="16.5" x14ac:dyDescent="0.25">
      <c r="A35" s="15"/>
      <c r="B35" s="28" t="s">
        <v>2</v>
      </c>
      <c r="C35" s="29"/>
      <c r="D35" s="16">
        <v>12</v>
      </c>
      <c r="E35" s="16" t="s">
        <v>0</v>
      </c>
      <c r="F35" s="20">
        <v>25000</v>
      </c>
      <c r="G35" s="17"/>
      <c r="H35" s="8"/>
      <c r="I35" s="8"/>
      <c r="J35" s="8"/>
    </row>
    <row r="36" spans="1:10" s="9" customFormat="1" ht="16.5" x14ac:dyDescent="0.25">
      <c r="A36" s="15"/>
      <c r="B36" s="23" t="s">
        <v>1</v>
      </c>
      <c r="C36" s="24"/>
      <c r="D36" s="16">
        <v>12</v>
      </c>
      <c r="E36" s="16">
        <v>4</v>
      </c>
      <c r="F36" s="20">
        <v>25000</v>
      </c>
      <c r="G36" s="17"/>
      <c r="H36" s="8"/>
      <c r="I36" s="8"/>
      <c r="J36" s="8"/>
    </row>
    <row r="37" spans="1:10" s="9" customFormat="1" ht="16.5" x14ac:dyDescent="0.25">
      <c r="A37" s="10"/>
      <c r="B37" s="30" t="s">
        <v>36</v>
      </c>
      <c r="C37" s="31"/>
      <c r="D37" s="31"/>
      <c r="E37" s="32"/>
      <c r="F37" s="22">
        <f>174277813.22+1464.25</f>
        <v>174279277.47</v>
      </c>
      <c r="G37" s="19">
        <v>0</v>
      </c>
      <c r="H37" s="8"/>
      <c r="I37" s="8"/>
      <c r="J37" s="8"/>
    </row>
    <row r="38" spans="1:10" s="9" customFormat="1" ht="16.5" x14ac:dyDescent="0.25">
      <c r="A38" s="8"/>
      <c r="B38" s="8"/>
      <c r="C38" s="8"/>
      <c r="D38" s="8"/>
      <c r="E38" s="8"/>
      <c r="F38" s="18"/>
      <c r="G38" s="18"/>
      <c r="H38" s="8"/>
      <c r="I38" s="8"/>
      <c r="J38" s="8"/>
    </row>
  </sheetData>
  <mergeCells count="31">
    <mergeCell ref="B37:E37"/>
    <mergeCell ref="B34:C34"/>
    <mergeCell ref="B36:C36"/>
    <mergeCell ref="B26:C26"/>
    <mergeCell ref="B27:C27"/>
    <mergeCell ref="B28:C28"/>
    <mergeCell ref="B35:C35"/>
    <mergeCell ref="B14:C14"/>
    <mergeCell ref="B15:C15"/>
    <mergeCell ref="B16:C16"/>
    <mergeCell ref="B17:C17"/>
    <mergeCell ref="B22:C22"/>
    <mergeCell ref="B18:C18"/>
    <mergeCell ref="B20:C20"/>
    <mergeCell ref="B19:C19"/>
    <mergeCell ref="B21:C21"/>
    <mergeCell ref="B23:C23"/>
    <mergeCell ref="B24:C24"/>
    <mergeCell ref="B29:C29"/>
    <mergeCell ref="B31:C31"/>
    <mergeCell ref="B33:C33"/>
    <mergeCell ref="B30:C30"/>
    <mergeCell ref="B32:C32"/>
    <mergeCell ref="B25:C25"/>
    <mergeCell ref="B13:C13"/>
    <mergeCell ref="F9:F11"/>
    <mergeCell ref="B9:C11"/>
    <mergeCell ref="B7:G7"/>
    <mergeCell ref="E9:E11"/>
    <mergeCell ref="D9:D11"/>
    <mergeCell ref="B12:C12"/>
  </mergeCells>
  <pageMargins left="0.98425196850393704" right="0.59055118110236227" top="0.78740157480314965" bottom="0.78740157480314965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Худякова Ольга Николаевна</cp:lastModifiedBy>
  <cp:lastPrinted>2019-01-30T09:20:26Z</cp:lastPrinted>
  <dcterms:created xsi:type="dcterms:W3CDTF">2019-01-20T15:39:38Z</dcterms:created>
  <dcterms:modified xsi:type="dcterms:W3CDTF">2019-01-30T09:20:28Z</dcterms:modified>
</cp:coreProperties>
</file>